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6" documentId="13_ncr:1_{CE44EEA3-DEE8-4485-8022-9852333020EE}" xr6:coauthVersionLast="47" xr6:coauthVersionMax="47" xr10:uidLastSave="{A2116493-4569-4D5A-92F3-F74910BEB2A7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9" l="1"/>
  <c r="K10" i="9" s="1"/>
  <c r="J11" i="9"/>
  <c r="K12" i="9"/>
  <c r="J13" i="9"/>
  <c r="K13" i="9" s="1"/>
  <c r="J16" i="9"/>
  <c r="J9" i="9"/>
  <c r="I17" i="9"/>
  <c r="I10" i="9"/>
  <c r="I11" i="9"/>
  <c r="I12" i="9"/>
  <c r="I13" i="9"/>
  <c r="I16" i="9"/>
  <c r="I9" i="9"/>
  <c r="K16" i="9"/>
  <c r="D17" i="9"/>
  <c r="C17" i="9"/>
  <c r="E17" i="9"/>
  <c r="L17" i="9"/>
  <c r="M17" i="9"/>
  <c r="N17" i="9"/>
  <c r="K11" i="9" l="1"/>
  <c r="J17" i="9"/>
  <c r="K9" i="9"/>
  <c r="K17" i="9" s="1"/>
</calcChain>
</file>

<file path=xl/sharedStrings.xml><?xml version="1.0" encoding="utf-8"?>
<sst xmlns="http://schemas.openxmlformats.org/spreadsheetml/2006/main" count="41" uniqueCount="31">
  <si>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</si>
  <si>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</si>
  <si>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</si>
  <si>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</si>
  <si>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</si>
  <si>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</si>
  <si>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РО</t>
  </si>
  <si>
    <t>ЗО</t>
  </si>
  <si>
    <t>Всичко студенти</t>
  </si>
  <si>
    <t>НАЦИОНАЛЕН ВОЕНЕН УНИВЕРСИТЕТ "ВАСИЛ ЛЕВСКИ" - ВЕЛИКО ТЪРНОВО</t>
  </si>
  <si>
    <t>5.1.</t>
  </si>
  <si>
    <t>Машинно инженерство</t>
  </si>
  <si>
    <t>5.3.</t>
  </si>
  <si>
    <t>5.</t>
  </si>
  <si>
    <t>Технически науки</t>
  </si>
  <si>
    <t>5.7.</t>
  </si>
  <si>
    <t>Общо инженерство</t>
  </si>
  <si>
    <t>5.13.</t>
  </si>
  <si>
    <t>Комуникационна и компютърна техника</t>
  </si>
  <si>
    <t>Комуникационна и компютърна техника*</t>
  </si>
  <si>
    <t>Образователна и научна степен Доктор по форми на обучение</t>
  </si>
  <si>
    <t>Магистър след придобита ОКС Бакалавър</t>
  </si>
  <si>
    <t>ПРИЛОЖЕНИЕ № 1.19</t>
  </si>
  <si>
    <t>РО - редовно обучение; ЗО - задочно обучение; ДО - дистанционно обучение</t>
  </si>
  <si>
    <t>* допълнителен прием под условие</t>
  </si>
  <si>
    <t>Архитектура, строителство и геодезия</t>
  </si>
  <si>
    <t>9.</t>
  </si>
  <si>
    <t>Сигурност и отбрана</t>
  </si>
  <si>
    <t>9.2.</t>
  </si>
  <si>
    <t>Военно дело</t>
  </si>
  <si>
    <t>Организация и управление на военни формирования на тактическо ниво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</si>
</sst>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3" fontId="3" fillId="0" borderId="4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0" fontId="6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3" fontId="3" fillId="2" borderId="1" xfId="0" applyNumberFormat="1" applyFont="1" applyFill="1" applyBorder="1"/>
    <xf numFmtId="0" fontId="6" fillId="2" borderId="1" xfId="0" applyFont="1" applyFill="1" applyBorder="1" applyAlignment="1">
      <alignment horizontal="right" vertical="center"/>
    </xf>
    <xf numFmtId="0" fontId="3" fillId="0" borderId="2" xfId="0" applyFont="1" applyBorder="1"/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/>
    </xf>
    <xf numFmtId="0" fontId="3" fillId="0" borderId="13" xfId="0" applyFont="1" applyBorder="1"/>
    <xf numFmtId="0" fontId="6" fillId="0" borderId="11" xfId="0" applyFont="1" applyBorder="1"/>
    <xf numFmtId="0" fontId="3" fillId="2" borderId="2" xfId="0" applyFont="1" applyFill="1" applyBorder="1" applyAlignment="1">
      <alignment horizontal="left"/>
    </xf>
    <xf numFmtId="0" fontId="8" fillId="0" borderId="2" xfId="0" applyFont="1" applyBorder="1"/>
    <xf numFmtId="0" fontId="9" fillId="0" borderId="2" xfId="0" applyFont="1" applyBorder="1" applyAlignment="1">
      <alignment horizontal="left"/>
    </xf>
    <xf numFmtId="0" fontId="1" fillId="0" borderId="2" xfId="0" applyFont="1" applyBorder="1"/>
    <xf numFmtId="0" fontId="10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zoomScale="115" zoomScaleNormal="115" workbookViewId="0">
      <selection activeCell="R16" sqref="R16"/>
    </sheetView>
  </sheetViews>
  <sheetFormatPr defaultRowHeight="15" x14ac:dyDescent="0.25"/>
  <cols>
    <col min="1" max="1" width="7.5703125" style="4" bestFit="1" customWidth="1"/>
    <col min="2" max="2" width="42.28515625" style="4" customWidth="1"/>
    <col min="3" max="8" width="7.7109375" style="4" customWidth="1"/>
    <col min="9" max="15" width="9.140625" style="4"/>
    <col min="16" max="16384" width="9.140625" style="1"/>
  </cols>
  <sheetData>
    <row r="1" spans="1:15" ht="16.5" customHeight="1" x14ac:dyDescent="0.2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15" customHeight="1" x14ac:dyDescent="0.25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17.2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5" customHeight="1" x14ac:dyDescent="0.25">
      <c r="A4" s="35" t="s">
        <v>0</v>
      </c>
      <c r="B4" s="36" t="s">
        <v>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5" ht="45" customHeight="1" x14ac:dyDescent="0.25">
      <c r="A5" s="35"/>
      <c r="B5" s="35"/>
      <c r="C5" s="38" t="s">
        <v>1</v>
      </c>
      <c r="D5" s="39"/>
      <c r="E5" s="37" t="s">
        <v>2</v>
      </c>
      <c r="F5" s="37"/>
      <c r="G5" s="29" t="s">
        <v>21</v>
      </c>
      <c r="H5" s="29"/>
      <c r="I5" s="29" t="s">
        <v>8</v>
      </c>
      <c r="J5" s="29"/>
      <c r="K5" s="29"/>
      <c r="L5" s="30" t="s">
        <v>20</v>
      </c>
      <c r="M5" s="31"/>
      <c r="N5" s="32"/>
    </row>
    <row r="6" spans="1:15" s="2" customFormat="1" x14ac:dyDescent="0.2">
      <c r="A6" s="35"/>
      <c r="B6" s="35"/>
      <c r="C6" s="5" t="s">
        <v>6</v>
      </c>
      <c r="D6" s="5" t="s">
        <v>7</v>
      </c>
      <c r="E6" s="6" t="s">
        <v>6</v>
      </c>
      <c r="F6" s="6" t="s">
        <v>7</v>
      </c>
      <c r="G6" s="6" t="s">
        <v>6</v>
      </c>
      <c r="H6" s="6" t="s">
        <v>7</v>
      </c>
      <c r="I6" s="6" t="s">
        <v>6</v>
      </c>
      <c r="J6" s="6" t="s">
        <v>7</v>
      </c>
      <c r="K6" s="5" t="s">
        <v>3</v>
      </c>
      <c r="L6" s="7" t="s">
        <v>6</v>
      </c>
      <c r="M6" s="7" t="s">
        <v>7</v>
      </c>
      <c r="N6" s="7" t="s">
        <v>3</v>
      </c>
      <c r="O6" s="8"/>
    </row>
    <row r="7" spans="1:15" s="2" customFormat="1" x14ac:dyDescent="0.2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  <c r="K7" s="9">
        <v>11</v>
      </c>
      <c r="L7" s="10">
        <v>12</v>
      </c>
      <c r="M7" s="9">
        <v>13</v>
      </c>
      <c r="N7" s="10">
        <v>14</v>
      </c>
      <c r="O7" s="8"/>
    </row>
    <row r="8" spans="1:15" s="2" customFormat="1" x14ac:dyDescent="0.2">
      <c r="A8" s="11" t="s">
        <v>13</v>
      </c>
      <c r="B8" s="11" t="s">
        <v>14</v>
      </c>
      <c r="C8" s="12"/>
      <c r="D8" s="12"/>
      <c r="E8" s="12"/>
      <c r="F8" s="12"/>
      <c r="G8" s="10"/>
      <c r="H8" s="10"/>
      <c r="I8" s="12"/>
      <c r="J8" s="12"/>
      <c r="K8" s="12"/>
      <c r="L8" s="13"/>
      <c r="M8" s="13"/>
      <c r="N8" s="14"/>
      <c r="O8" s="8"/>
    </row>
    <row r="9" spans="1:15" s="2" customFormat="1" ht="15" customHeight="1" x14ac:dyDescent="0.25">
      <c r="A9" s="15" t="s">
        <v>10</v>
      </c>
      <c r="B9" s="15" t="s">
        <v>11</v>
      </c>
      <c r="C9" s="14">
        <v>10</v>
      </c>
      <c r="D9" s="14">
        <v>10</v>
      </c>
      <c r="E9" s="12"/>
      <c r="F9" s="12"/>
      <c r="G9" s="10"/>
      <c r="H9" s="10"/>
      <c r="I9" s="14">
        <f>+C9+E9+G9</f>
        <v>10</v>
      </c>
      <c r="J9" s="14">
        <f>+D9+F9+H9</f>
        <v>10</v>
      </c>
      <c r="K9" s="16">
        <f>+I9+J9</f>
        <v>20</v>
      </c>
      <c r="L9" s="13"/>
      <c r="M9" s="13"/>
      <c r="N9" s="14"/>
      <c r="O9" s="8"/>
    </row>
    <row r="10" spans="1:15" x14ac:dyDescent="0.25">
      <c r="A10" s="17" t="s">
        <v>12</v>
      </c>
      <c r="B10" s="27" t="s">
        <v>18</v>
      </c>
      <c r="C10" s="18">
        <v>29</v>
      </c>
      <c r="D10" s="19">
        <v>29</v>
      </c>
      <c r="E10" s="19"/>
      <c r="F10" s="19"/>
      <c r="G10" s="20"/>
      <c r="H10" s="20"/>
      <c r="I10" s="14">
        <f t="shared" ref="I10:I16" si="0">+C10+E10+G10</f>
        <v>29</v>
      </c>
      <c r="J10" s="14">
        <f t="shared" ref="J10:J16" si="1">+D10+F10+H10</f>
        <v>29</v>
      </c>
      <c r="K10" s="16">
        <f t="shared" ref="K10:K16" si="2">+I10+J10</f>
        <v>58</v>
      </c>
      <c r="L10" s="13"/>
      <c r="M10" s="13">
        <v>1</v>
      </c>
      <c r="N10" s="21">
        <v>1</v>
      </c>
    </row>
    <row r="11" spans="1:15" x14ac:dyDescent="0.25">
      <c r="A11" s="17" t="s">
        <v>12</v>
      </c>
      <c r="B11" s="27" t="s">
        <v>19</v>
      </c>
      <c r="C11" s="18">
        <v>1</v>
      </c>
      <c r="D11" s="19">
        <v>1</v>
      </c>
      <c r="E11" s="19"/>
      <c r="F11" s="19"/>
      <c r="G11" s="20"/>
      <c r="H11" s="20"/>
      <c r="I11" s="14">
        <f t="shared" si="0"/>
        <v>1</v>
      </c>
      <c r="J11" s="14">
        <f t="shared" si="1"/>
        <v>1</v>
      </c>
      <c r="K11" s="16">
        <f t="shared" si="2"/>
        <v>2</v>
      </c>
      <c r="L11" s="13"/>
      <c r="M11" s="13"/>
      <c r="N11" s="21"/>
    </row>
    <row r="12" spans="1:15" s="3" customFormat="1" ht="15" customHeight="1" x14ac:dyDescent="0.25">
      <c r="A12" s="22" t="s">
        <v>15</v>
      </c>
      <c r="B12" s="27" t="s">
        <v>25</v>
      </c>
      <c r="C12" s="23"/>
      <c r="D12" s="23"/>
      <c r="E12" s="23">
        <v>20</v>
      </c>
      <c r="F12" s="23"/>
      <c r="G12" s="20"/>
      <c r="H12" s="20"/>
      <c r="I12" s="14">
        <f t="shared" si="0"/>
        <v>20</v>
      </c>
      <c r="J12" s="14"/>
      <c r="K12" s="16">
        <f t="shared" si="2"/>
        <v>20</v>
      </c>
      <c r="L12" s="13"/>
      <c r="M12" s="13"/>
      <c r="N12" s="21"/>
      <c r="O12" s="24"/>
    </row>
    <row r="13" spans="1:15" s="3" customFormat="1" x14ac:dyDescent="0.25">
      <c r="A13" s="41" t="s">
        <v>17</v>
      </c>
      <c r="B13" s="42" t="s">
        <v>16</v>
      </c>
      <c r="C13" s="23">
        <v>45</v>
      </c>
      <c r="D13" s="23">
        <v>58</v>
      </c>
      <c r="E13" s="23"/>
      <c r="F13" s="23"/>
      <c r="G13" s="20"/>
      <c r="H13" s="20"/>
      <c r="I13" s="14">
        <f t="shared" si="0"/>
        <v>45</v>
      </c>
      <c r="J13" s="14">
        <f t="shared" si="1"/>
        <v>58</v>
      </c>
      <c r="K13" s="16">
        <f t="shared" si="2"/>
        <v>103</v>
      </c>
      <c r="L13" s="13">
        <v>1</v>
      </c>
      <c r="M13" s="13"/>
      <c r="N13" s="21">
        <v>1</v>
      </c>
      <c r="O13" s="24"/>
    </row>
    <row r="14" spans="1:15" s="3" customFormat="1" x14ac:dyDescent="0.25">
      <c r="A14" s="45" t="s">
        <v>26</v>
      </c>
      <c r="B14" s="46" t="s">
        <v>27</v>
      </c>
      <c r="C14" s="40"/>
      <c r="D14" s="23"/>
      <c r="E14" s="23"/>
      <c r="F14" s="23"/>
      <c r="G14" s="20"/>
      <c r="H14" s="20"/>
      <c r="I14" s="14"/>
      <c r="J14" s="14"/>
      <c r="K14" s="16"/>
      <c r="L14" s="13"/>
      <c r="M14" s="13"/>
      <c r="N14" s="21"/>
      <c r="O14" s="24"/>
    </row>
    <row r="15" spans="1:15" s="3" customFormat="1" x14ac:dyDescent="0.25">
      <c r="A15" s="47" t="s">
        <v>28</v>
      </c>
      <c r="B15" s="48" t="s">
        <v>29</v>
      </c>
      <c r="C15" s="40"/>
      <c r="D15" s="23"/>
      <c r="E15" s="23"/>
      <c r="F15" s="23"/>
      <c r="G15" s="20"/>
      <c r="H15" s="20"/>
      <c r="I15" s="14"/>
      <c r="J15" s="14"/>
      <c r="K15" s="16"/>
      <c r="L15" s="13"/>
      <c r="M15" s="13"/>
      <c r="N15" s="21"/>
      <c r="O15" s="24"/>
    </row>
    <row r="16" spans="1:15" s="3" customFormat="1" ht="30" x14ac:dyDescent="0.25">
      <c r="A16" s="44"/>
      <c r="B16" s="49" t="s">
        <v>30</v>
      </c>
      <c r="C16" s="40">
        <v>152</v>
      </c>
      <c r="D16" s="23">
        <v>26</v>
      </c>
      <c r="E16" s="23"/>
      <c r="F16" s="23"/>
      <c r="G16" s="20"/>
      <c r="H16" s="20"/>
      <c r="I16" s="50">
        <f t="shared" si="0"/>
        <v>152</v>
      </c>
      <c r="J16" s="50">
        <f t="shared" si="1"/>
        <v>26</v>
      </c>
      <c r="K16" s="16">
        <f t="shared" si="2"/>
        <v>178</v>
      </c>
      <c r="L16" s="13"/>
      <c r="M16" s="13"/>
      <c r="N16" s="21"/>
      <c r="O16" s="24"/>
    </row>
    <row r="17" spans="1:14" x14ac:dyDescent="0.25">
      <c r="A17" s="43"/>
      <c r="B17" s="43" t="s">
        <v>4</v>
      </c>
      <c r="C17" s="16">
        <f>SUM(C9:C16)</f>
        <v>237</v>
      </c>
      <c r="D17" s="16">
        <f>SUM(D9:D16)</f>
        <v>124</v>
      </c>
      <c r="E17" s="16">
        <f t="shared" ref="C17:K17" si="3">SUM(E9:E13)</f>
        <v>20</v>
      </c>
      <c r="F17" s="16"/>
      <c r="G17" s="25"/>
      <c r="H17" s="25"/>
      <c r="I17" s="16">
        <f>SUM(I9:I16)</f>
        <v>257</v>
      </c>
      <c r="J17" s="16">
        <f t="shared" ref="J17:K17" si="4">SUM(J9:J16)</f>
        <v>124</v>
      </c>
      <c r="K17" s="16">
        <f t="shared" si="4"/>
        <v>381</v>
      </c>
      <c r="L17" s="26">
        <f>SUM(L8:L13)</f>
        <v>1</v>
      </c>
      <c r="M17" s="26">
        <f>SUM(M9:M13)</f>
        <v>1</v>
      </c>
      <c r="N17" s="21">
        <f>SUM(N8:N13)</f>
        <v>2</v>
      </c>
    </row>
    <row r="19" spans="1:14" x14ac:dyDescent="0.25">
      <c r="A19" s="4" t="s">
        <v>23</v>
      </c>
      <c r="B19" s="8"/>
    </row>
    <row r="20" spans="1:14" x14ac:dyDescent="0.25">
      <c r="A20" s="4" t="s">
        <v>24</v>
      </c>
    </row>
  </sheetData>
  <mergeCells count="10">
    <mergeCell ref="A1:N1"/>
    <mergeCell ref="G5:H5"/>
    <mergeCell ref="L5:N5"/>
    <mergeCell ref="C4:N4"/>
    <mergeCell ref="A2:N3"/>
    <mergeCell ref="A4:A6"/>
    <mergeCell ref="B4:B6"/>
    <mergeCell ref="E5:F5"/>
    <mergeCell ref="I5:K5"/>
    <mergeCell ref="C5:D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2026-04-03T07:04:02Z</cp:lastPrinted>
  <dcterms:created xsi:type="dcterms:W3CDTF">2012-02-22T09:38:30Z</dcterms:created>
  <dcterms:modified xsi:type="dcterms:W3CDTF">2026-05-15T12:00:10Z</dcterms:modified>
</cp:coreProperties>
</file>